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5480" windowHeight="11025"/>
  </bookViews>
  <sheets>
    <sheet name="Report" sheetId="1" r:id="rId1"/>
  </sheets>
  <definedNames>
    <definedName name="__bookmark_1">Report!$A$5:$M$16</definedName>
  </definedNames>
  <calcPr calcId="125725"/>
</workbook>
</file>

<file path=xl/calcChain.xml><?xml version="1.0" encoding="utf-8"?>
<calcChain xmlns="http://schemas.openxmlformats.org/spreadsheetml/2006/main">
  <c r="M7" i="1"/>
  <c r="M8"/>
  <c r="M9"/>
  <c r="M10"/>
  <c r="M11"/>
  <c r="M12"/>
  <c r="M13"/>
  <c r="M14"/>
  <c r="M15"/>
  <c r="C16"/>
  <c r="D16"/>
  <c r="E16"/>
  <c r="F16"/>
  <c r="G16"/>
  <c r="H16"/>
  <c r="I16"/>
  <c r="J16"/>
  <c r="K16"/>
  <c r="L16"/>
  <c r="B16" l="1"/>
  <c r="M16" s="1"/>
</calcChain>
</file>

<file path=xl/sharedStrings.xml><?xml version="1.0" encoding="utf-8"?>
<sst xmlns="http://schemas.openxmlformats.org/spreadsheetml/2006/main" count="29" uniqueCount="23">
  <si>
    <t>Ajuntament de Montcada i Reixac</t>
  </si>
  <si>
    <t>CONTRACTACIÓ ADMINISTRATIVA</t>
  </si>
  <si>
    <t>Període: 2025</t>
  </si>
  <si>
    <t>TIPUS DE CONTRACTE</t>
  </si>
  <si>
    <t>PROCEDIMENT OBERT</t>
  </si>
  <si>
    <t>PROCEDIMENT RESTRINGIT</t>
  </si>
  <si>
    <t>PROCEDIMENT NEGOCIAT</t>
  </si>
  <si>
    <t>DIÀLEG COMPETITIU</t>
  </si>
  <si>
    <t>ADJUDICACIÓ DIRECTA</t>
  </si>
  <si>
    <t>TOTAL</t>
  </si>
  <si>
    <t>MULTIPLIC CRITERI</t>
  </si>
  <si>
    <t>ÚNIC CRITERI</t>
  </si>
  <si>
    <t>AMB PUBLICITAT</t>
  </si>
  <si>
    <t>SENSE PUBLICITAT</t>
  </si>
  <si>
    <t>D'obres</t>
  </si>
  <si>
    <t>De subministrament</t>
  </si>
  <si>
    <t>Patrimonials</t>
  </si>
  <si>
    <t>De gestió de serveis públics</t>
  </si>
  <si>
    <t>De serveis</t>
  </si>
  <si>
    <t>De concessió d'obra pública</t>
  </si>
  <si>
    <t>De col·laboració del sector públic i sector privat</t>
  </si>
  <si>
    <t>De caràcter administratiu especial</t>
  </si>
  <si>
    <t>Altres</t>
  </si>
</sst>
</file>

<file path=xl/styles.xml><?xml version="1.0" encoding="utf-8"?>
<styleSheet xmlns="http://schemas.openxmlformats.org/spreadsheetml/2006/main">
  <fonts count="8">
    <font>
      <sz val="10"/>
      <color indexed="64"/>
      <name val="Arial"/>
    </font>
    <font>
      <sz val="9"/>
      <color indexed="8"/>
      <name val="Arial"/>
      <family val="2"/>
    </font>
    <font>
      <sz val="9"/>
      <color indexed="64"/>
      <name val="Arial"/>
      <family val="2"/>
    </font>
    <font>
      <b/>
      <sz val="9"/>
      <color indexed="8"/>
      <name val="serif"/>
      <family val="1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serif"/>
      <family val="1"/>
    </font>
    <font>
      <b/>
      <sz val="9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left" vertical="top"/>
    </xf>
    <xf numFmtId="0" fontId="2" fillId="0" borderId="0" xfId="0" applyFont="1" applyAlignment="1"/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4" fontId="1" fillId="0" borderId="1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right" vertical="top"/>
    </xf>
    <xf numFmtId="0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right" vertical="top"/>
    </xf>
    <xf numFmtId="0" fontId="7" fillId="0" borderId="0" xfId="0" applyFont="1" applyAlignment="1"/>
    <xf numFmtId="4" fontId="4" fillId="0" borderId="7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00000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1285875</xdr:colOff>
      <xdr:row>3</xdr:row>
      <xdr:rowOff>57150</xdr:rowOff>
    </xdr:to>
    <xdr:pic>
      <xdr:nvPicPr>
        <xdr:cNvPr id="1025" name="Picture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85875" cy="1114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7"/>
  <sheetViews>
    <sheetView tabSelected="1" topLeftCell="C1" zoomScale="80" zoomScaleNormal="80" workbookViewId="0">
      <selection activeCell="M16" sqref="M16"/>
    </sheetView>
  </sheetViews>
  <sheetFormatPr baseColWidth="10" defaultColWidth="9.140625" defaultRowHeight="12"/>
  <cols>
    <col min="1" max="1" width="40.28515625" style="2" bestFit="1" customWidth="1"/>
    <col min="2" max="10" width="19.7109375" style="2" customWidth="1"/>
    <col min="11" max="11" width="17" style="2" customWidth="1"/>
    <col min="12" max="12" width="15" style="2" customWidth="1"/>
    <col min="13" max="13" width="15.85546875" style="2" customWidth="1"/>
    <col min="14" max="16384" width="9.140625" style="2"/>
  </cols>
  <sheetData>
    <row r="1" spans="1:13" ht="2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27.75" customHeight="1">
      <c r="A2" s="1"/>
      <c r="B2" s="3" t="s">
        <v>0</v>
      </c>
      <c r="C2" s="1"/>
      <c r="D2" s="3"/>
      <c r="E2" s="3"/>
      <c r="F2" s="3"/>
      <c r="G2" s="3"/>
      <c r="H2" s="3"/>
      <c r="I2" s="3"/>
      <c r="J2" s="3"/>
      <c r="K2" s="3"/>
      <c r="L2" s="1"/>
    </row>
    <row r="3" spans="1:13" ht="27.75" customHeight="1">
      <c r="A3" s="1"/>
      <c r="B3" s="3" t="s">
        <v>1</v>
      </c>
      <c r="C3" s="1"/>
      <c r="D3" s="3"/>
      <c r="E3" s="3"/>
      <c r="F3" s="3"/>
      <c r="G3" s="3"/>
      <c r="H3" s="3"/>
      <c r="I3" s="3"/>
      <c r="J3" s="3"/>
      <c r="K3" s="3"/>
      <c r="L3" s="1"/>
    </row>
    <row r="4" spans="1:13" ht="27.75" customHeight="1">
      <c r="A4" s="1"/>
      <c r="B4" s="1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3.25" customHeight="1">
      <c r="A5" s="10" t="s">
        <v>3</v>
      </c>
      <c r="B5" s="19" t="s">
        <v>4</v>
      </c>
      <c r="C5" s="20"/>
      <c r="D5" s="21"/>
      <c r="E5" s="19" t="s">
        <v>5</v>
      </c>
      <c r="F5" s="20"/>
      <c r="G5" s="21"/>
      <c r="H5" s="19" t="s">
        <v>6</v>
      </c>
      <c r="I5" s="20"/>
      <c r="J5" s="21"/>
      <c r="K5" s="22" t="s">
        <v>7</v>
      </c>
      <c r="L5" s="22" t="s">
        <v>8</v>
      </c>
      <c r="M5" s="17" t="s">
        <v>9</v>
      </c>
    </row>
    <row r="6" spans="1:13" ht="24" customHeight="1">
      <c r="A6" s="11"/>
      <c r="B6" s="10" t="s">
        <v>10</v>
      </c>
      <c r="C6" s="10" t="s">
        <v>11</v>
      </c>
      <c r="D6" s="10" t="s">
        <v>9</v>
      </c>
      <c r="E6" s="10" t="s">
        <v>10</v>
      </c>
      <c r="F6" s="10" t="s">
        <v>11</v>
      </c>
      <c r="G6" s="10" t="s">
        <v>9</v>
      </c>
      <c r="H6" s="10" t="s">
        <v>12</v>
      </c>
      <c r="I6" s="10" t="s">
        <v>13</v>
      </c>
      <c r="J6" s="12" t="s">
        <v>9</v>
      </c>
      <c r="K6" s="23"/>
      <c r="L6" s="23"/>
      <c r="M6" s="18"/>
    </row>
    <row r="7" spans="1:13">
      <c r="A7" s="4" t="s">
        <v>14</v>
      </c>
      <c r="B7" s="5">
        <v>1952432.84</v>
      </c>
      <c r="C7" s="5">
        <v>41157.72</v>
      </c>
      <c r="D7" s="5">
        <v>1993590.56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90985.279999999999</v>
      </c>
      <c r="M7" s="16">
        <f>SUM(B7:L7)</f>
        <v>4078166.4</v>
      </c>
    </row>
    <row r="8" spans="1:13">
      <c r="A8" s="4" t="s">
        <v>15</v>
      </c>
      <c r="B8" s="5">
        <v>723069.99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60486.71</v>
      </c>
      <c r="M8" s="16">
        <f t="shared" ref="M8:M16" si="0">SUM(B8:L8)</f>
        <v>783556.7</v>
      </c>
    </row>
    <row r="9" spans="1:13">
      <c r="A9" s="4" t="s">
        <v>16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16">
        <f t="shared" si="0"/>
        <v>0</v>
      </c>
    </row>
    <row r="10" spans="1:13">
      <c r="A10" s="4" t="s">
        <v>17</v>
      </c>
      <c r="B10" s="5">
        <v>101378.46</v>
      </c>
      <c r="C10" s="5">
        <v>0</v>
      </c>
      <c r="D10" s="5">
        <v>101378.46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16">
        <f t="shared" si="0"/>
        <v>202756.92</v>
      </c>
    </row>
    <row r="11" spans="1:13">
      <c r="A11" s="4" t="s">
        <v>18</v>
      </c>
      <c r="B11" s="5">
        <v>2246873.86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39690</v>
      </c>
      <c r="I11" s="5">
        <v>95631.55</v>
      </c>
      <c r="J11" s="5">
        <v>0</v>
      </c>
      <c r="K11" s="5">
        <v>0</v>
      </c>
      <c r="L11" s="5">
        <v>101707.32</v>
      </c>
      <c r="M11" s="16">
        <f t="shared" si="0"/>
        <v>2483902.7299999995</v>
      </c>
    </row>
    <row r="12" spans="1:13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16">
        <f t="shared" si="0"/>
        <v>0</v>
      </c>
    </row>
    <row r="13" spans="1:13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16">
        <f t="shared" si="0"/>
        <v>0</v>
      </c>
    </row>
    <row r="14" spans="1:13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16">
        <f t="shared" si="0"/>
        <v>0</v>
      </c>
    </row>
    <row r="15" spans="1:13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16">
        <f t="shared" si="0"/>
        <v>0</v>
      </c>
    </row>
    <row r="16" spans="1:13" s="14" customFormat="1">
      <c r="A16" s="6" t="s">
        <v>9</v>
      </c>
      <c r="B16" s="13">
        <f>SUM(B7:B15)</f>
        <v>5023755.1500000004</v>
      </c>
      <c r="C16" s="13">
        <f t="shared" ref="C16:L16" si="1">SUM(C7:C15)</f>
        <v>41157.72</v>
      </c>
      <c r="D16" s="13">
        <f t="shared" si="1"/>
        <v>2094969.02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39690</v>
      </c>
      <c r="I16" s="13">
        <f t="shared" si="1"/>
        <v>95631.55</v>
      </c>
      <c r="J16" s="13">
        <f t="shared" si="1"/>
        <v>0</v>
      </c>
      <c r="K16" s="13">
        <f t="shared" si="1"/>
        <v>0</v>
      </c>
      <c r="L16" s="13">
        <f t="shared" si="1"/>
        <v>253179.31</v>
      </c>
      <c r="M16" s="15">
        <f t="shared" si="0"/>
        <v>7548382.75</v>
      </c>
    </row>
    <row r="17" spans="1:13">
      <c r="A17" s="7"/>
      <c r="B17" s="8"/>
      <c r="C17" s="8"/>
      <c r="D17" s="8"/>
      <c r="E17" s="9"/>
      <c r="F17" s="9"/>
      <c r="G17" s="9"/>
      <c r="H17" s="9"/>
      <c r="I17" s="9"/>
      <c r="J17" s="7"/>
      <c r="K17" s="7"/>
      <c r="L17" s="7"/>
      <c r="M17" s="7"/>
    </row>
  </sheetData>
  <mergeCells count="6">
    <mergeCell ref="M5:M6"/>
    <mergeCell ref="B5:D5"/>
    <mergeCell ref="E5:G5"/>
    <mergeCell ref="H5:J5"/>
    <mergeCell ref="K5:K6"/>
    <mergeCell ref="L5:L6"/>
  </mergeCells>
  <pageMargins left="0.49212497472763062" right="0.39369446039199829" top="0.39369446039199829" bottom="0.39369446039199829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Martínez Lara</dc:creator>
  <cp:lastModifiedBy>esmartinez</cp:lastModifiedBy>
  <cp:lastPrinted>2026-06-22T11:44:36Z</cp:lastPrinted>
  <dcterms:created xsi:type="dcterms:W3CDTF">2026-06-18T05:53:45Z</dcterms:created>
  <dcterms:modified xsi:type="dcterms:W3CDTF">2026-06-22T11:47:01Z</dcterms:modified>
</cp:coreProperties>
</file>